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5195" windowHeight="8850"/>
  </bookViews>
  <sheets>
    <sheet name="2025-2026" sheetId="11" r:id="rId1"/>
  </sheets>
  <calcPr calcId="124519"/>
</workbook>
</file>

<file path=xl/calcChain.xml><?xml version="1.0" encoding="utf-8"?>
<calcChain xmlns="http://schemas.openxmlformats.org/spreadsheetml/2006/main">
  <c r="B15" i="11"/>
  <c r="C14"/>
  <c r="C13" s="1"/>
  <c r="C12" s="1"/>
  <c r="C11" s="1"/>
  <c r="D14"/>
  <c r="B14" l="1"/>
  <c r="E21" l="1"/>
  <c r="G20"/>
  <c r="G19" s="1"/>
  <c r="G18" s="1"/>
  <c r="D20"/>
  <c r="D19" s="1"/>
  <c r="D18" s="1"/>
  <c r="B21"/>
  <c r="E20" l="1"/>
  <c r="E19"/>
  <c r="B20"/>
  <c r="E18"/>
  <c r="B18" l="1"/>
  <c r="B19"/>
  <c r="E17" l="1"/>
  <c r="G16"/>
  <c r="B17"/>
  <c r="D16"/>
  <c r="D13" s="1"/>
  <c r="E16" l="1"/>
  <c r="G13"/>
  <c r="G12" s="1"/>
  <c r="G11" s="1"/>
  <c r="E11" s="1"/>
  <c r="B16"/>
  <c r="E12" l="1"/>
  <c r="E13"/>
  <c r="D12"/>
  <c r="D11" l="1"/>
  <c r="B11" s="1"/>
  <c r="B13"/>
  <c r="B12" s="1"/>
</calcChain>
</file>

<file path=xl/sharedStrings.xml><?xml version="1.0" encoding="utf-8"?>
<sst xmlns="http://schemas.openxmlformats.org/spreadsheetml/2006/main" count="27" uniqueCount="25">
  <si>
    <t xml:space="preserve">ОБЪЕМ БЮДЖЕТНЫХ АССИГНОВАНИЙ НА ОБЛАСТНУЮ АДРЕСНУЮ ИНВЕСТИЦИОННУЮ ПРОГРАММУ </t>
  </si>
  <si>
    <t>тыс. рублей</t>
  </si>
  <si>
    <t>ПРОЧИЕ ОБЪЕКТЫ</t>
  </si>
  <si>
    <t xml:space="preserve">Департамент строительства, жилищно-коммунального хозяйства и топливно-энергетического комплекса Костромской области </t>
  </si>
  <si>
    <t xml:space="preserve"> - Проектирование, строительство, реконструкция и долевое участие администрации области по прочим объектам</t>
  </si>
  <si>
    <t>в том числе за счет средств</t>
  </si>
  <si>
    <t>областного бюджета</t>
  </si>
  <si>
    <t xml:space="preserve"> федераль-ного бюджета</t>
  </si>
  <si>
    <t>федераль-ного бюджета</t>
  </si>
  <si>
    <t>Наименование объектов
строительства (реконструкции)</t>
  </si>
  <si>
    <t xml:space="preserve">в том числе за счет средств </t>
  </si>
  <si>
    <t>РАЗДЕЛ 1. ОБЪЕМ БЮДЖЕТНЫХ АССИГНОВАНИЙ В ФОРМЕ СУБСИДИЙ НА КАПИТАЛЬНЫЕ ВЛОЖЕНИЯ В ОБЪЕКТЫ КАПИТАЛЬНОГО СТРОИТЕЛЬСТВА ГОСУДАРСТВЕННОЙ СОБСТВЕННОСТИ КОСТРОМСКОЙ ОБЛАСТИ И НА ОСУЩЕСТВЛЕНИЕ БЮДЖЕТНЫХ ИНВЕСТИЦИЙ В ОБЪЕКТЫ КАПИТАЛЬНОГО СТРОИТЕЛЬСТВА ГОСУДАРСТВЕННОЙ СОБСТВЕННОСТИ КОСТРОМСКОЙ ОБЛАСТИ</t>
  </si>
  <si>
    <t>ОБЛАСТНАЯ АДРЕСНАЯ ИНВЕСТИЦИОННАЯ ПРОГРАММА 
НА ПЛАНОВЫЙ ПЕРИОД 2025 И 2026 ГОДОВ</t>
  </si>
  <si>
    <t xml:space="preserve">Всего на 2025 год </t>
  </si>
  <si>
    <t>Всего на 2026 год</t>
  </si>
  <si>
    <t>к Закону Костромской области</t>
  </si>
  <si>
    <t xml:space="preserve"> "Об областном бюджете на 2024 год
 и на плановый период 2025 и 2026 годов"</t>
  </si>
  <si>
    <t>РАЗДЕЛ 2. ОБЪЕМ БЮДЖЕТНЫХ АССИГНОВАНИЙ В ФОРМЕ СУБСИДИЙ БЮДЖЕТАМ МУНИЦИПАЛЬНЫХ РАЙОНОВ (ГОРОДСКИХ ОКРУГОВ)  НА СОФИНАНСИРОВАНИЕ КАПИТАЛЬНЫХ ВЛОЖЕНИЙ В ОБЪЕКТЫ МУНИЦИПАЛЬНОЙ СОБСТВЕННОСТИ, КОТОРЫЕ ОСУЩЕСТВЛЯЮТСЯ ИЗ МЕСТНЫХ БЮДЖЕТОВ</t>
  </si>
  <si>
    <t>Красносельский муниципальный район</t>
  </si>
  <si>
    <t xml:space="preserve"> "Строительство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 Волге, ул. Ленина, д. 44А"</t>
  </si>
  <si>
    <t>ЗДРАВОХРАНЕНИЕ</t>
  </si>
  <si>
    <t>"Строительство ОГБУЗ "Городская больница г. Костромы" Поликлиника взрослых"</t>
  </si>
  <si>
    <t>ПРИЛОЖЕНИЕ 9</t>
  </si>
  <si>
    <t>"О внесении изменений</t>
  </si>
  <si>
    <t>в Закон Костромской области</t>
  </si>
</sst>
</file>

<file path=xl/styles.xml><?xml version="1.0" encoding="utf-8"?>
<styleSheet xmlns="http://schemas.openxmlformats.org/spreadsheetml/2006/main">
  <numFmts count="1">
    <numFmt numFmtId="164" formatCode="#,##0.0"/>
  </numFmts>
  <fonts count="33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 Cyr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3">
    <xf numFmtId="0" fontId="0" fillId="0" borderId="0" xfId="0"/>
    <xf numFmtId="0" fontId="20" fillId="0" borderId="0" xfId="0" applyFont="1" applyFill="1"/>
    <xf numFmtId="164" fontId="23" fillId="0" borderId="10" xfId="0" applyNumberFormat="1" applyFont="1" applyFill="1" applyBorder="1" applyAlignment="1">
      <alignment horizontal="center" vertical="center" shrinkToFit="1"/>
    </xf>
    <xf numFmtId="0" fontId="23" fillId="0" borderId="10" xfId="0" applyFont="1" applyFill="1" applyBorder="1" applyAlignment="1">
      <alignment horizontal="justify" vertical="top" wrapText="1"/>
    </xf>
    <xf numFmtId="164" fontId="21" fillId="0" borderId="0" xfId="0" applyNumberFormat="1" applyFont="1" applyFill="1"/>
    <xf numFmtId="0" fontId="21" fillId="0" borderId="0" xfId="0" applyFont="1" applyFill="1"/>
    <xf numFmtId="0" fontId="19" fillId="0" borderId="0" xfId="0" applyFont="1" applyFill="1" applyAlignment="1">
      <alignment horizontal="center" vertical="center" wrapText="1"/>
    </xf>
    <xf numFmtId="0" fontId="26" fillId="0" borderId="0" xfId="0" applyFont="1" applyFill="1" applyBorder="1"/>
    <xf numFmtId="164" fontId="28" fillId="0" borderId="10" xfId="0" applyNumberFormat="1" applyFont="1" applyFill="1" applyBorder="1" applyAlignment="1">
      <alignment horizontal="center" vertical="center" wrapText="1" shrinkToFit="1"/>
    </xf>
    <xf numFmtId="0" fontId="27" fillId="0" borderId="10" xfId="0" applyNumberFormat="1" applyFont="1" applyFill="1" applyBorder="1" applyAlignment="1">
      <alignment horizontal="justify" vertical="top" wrapText="1"/>
    </xf>
    <xf numFmtId="164" fontId="31" fillId="0" borderId="10" xfId="0" applyNumberFormat="1" applyFont="1" applyFill="1" applyBorder="1" applyAlignment="1">
      <alignment horizontal="center" vertical="center" wrapText="1" shrinkToFit="1"/>
    </xf>
    <xf numFmtId="49" fontId="25" fillId="0" borderId="10" xfId="0" applyNumberFormat="1" applyFont="1" applyFill="1" applyBorder="1" applyAlignment="1">
      <alignment horizontal="center" vertical="center" wrapText="1"/>
    </xf>
    <xf numFmtId="164" fontId="25" fillId="0" borderId="10" xfId="0" applyNumberFormat="1" applyFont="1" applyFill="1" applyBorder="1" applyAlignment="1">
      <alignment horizontal="center"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4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justify" vertical="top" wrapText="1"/>
    </xf>
    <xf numFmtId="0" fontId="25" fillId="0" borderId="10" xfId="0" applyFont="1" applyBorder="1" applyAlignment="1">
      <alignment horizontal="justify" vertical="top" wrapText="1"/>
    </xf>
    <xf numFmtId="0" fontId="20" fillId="0" borderId="0" xfId="0" applyFont="1" applyFill="1" applyAlignment="1">
      <alignment horizontal="right"/>
    </xf>
    <xf numFmtId="0" fontId="22" fillId="0" borderId="10" xfId="0" applyNumberFormat="1" applyFont="1" applyBorder="1" applyAlignment="1">
      <alignment horizontal="justify" vertical="top" wrapText="1"/>
    </xf>
    <xf numFmtId="49" fontId="25" fillId="0" borderId="10" xfId="0" applyNumberFormat="1" applyFont="1" applyFill="1" applyBorder="1" applyAlignment="1">
      <alignment horizontal="center" vertical="top" wrapText="1"/>
    </xf>
    <xf numFmtId="0" fontId="20" fillId="0" borderId="10" xfId="0" applyFont="1" applyFill="1" applyBorder="1"/>
    <xf numFmtId="0" fontId="23" fillId="0" borderId="10" xfId="0" applyFont="1" applyFill="1" applyBorder="1" applyAlignment="1">
      <alignment horizontal="center" vertical="top" wrapText="1"/>
    </xf>
    <xf numFmtId="0" fontId="27" fillId="0" borderId="10" xfId="0" applyFont="1" applyFill="1" applyBorder="1" applyAlignment="1">
      <alignment horizontal="justify" vertical="top" wrapText="1"/>
    </xf>
    <xf numFmtId="0" fontId="27" fillId="0" borderId="0" xfId="0" applyFont="1" applyFill="1" applyAlignment="1">
      <alignment horizontal="right"/>
    </xf>
    <xf numFmtId="0" fontId="27" fillId="0" borderId="0" xfId="0" applyFont="1" applyAlignment="1">
      <alignment horizontal="right" vertical="top" wrapText="1"/>
    </xf>
    <xf numFmtId="0" fontId="29" fillId="0" borderId="0" xfId="0" applyFont="1" applyFill="1" applyAlignment="1">
      <alignment horizontal="center" wrapText="1"/>
    </xf>
    <xf numFmtId="0" fontId="30" fillId="0" borderId="12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4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tabSelected="1" topLeftCell="A10" workbookViewId="0">
      <selection activeCell="K14" sqref="K14"/>
    </sheetView>
  </sheetViews>
  <sheetFormatPr defaultColWidth="8.85546875" defaultRowHeight="12.75"/>
  <cols>
    <col min="1" max="1" width="59.5703125" style="1" customWidth="1"/>
    <col min="2" max="2" width="12" style="1" customWidth="1"/>
    <col min="3" max="3" width="12.140625" style="1" customWidth="1"/>
    <col min="4" max="4" width="12.42578125" style="5" customWidth="1"/>
    <col min="5" max="5" width="10.42578125" style="5" customWidth="1"/>
    <col min="6" max="6" width="11.140625" style="5" customWidth="1"/>
    <col min="7" max="7" width="12.28515625" style="5" customWidth="1"/>
    <col min="8" max="16384" width="8.85546875" style="5"/>
  </cols>
  <sheetData>
    <row r="1" spans="1:9" ht="17.25" customHeight="1">
      <c r="D1" s="1"/>
      <c r="E1" s="18"/>
      <c r="F1" s="24" t="s">
        <v>22</v>
      </c>
      <c r="G1" s="24"/>
    </row>
    <row r="2" spans="1:9" ht="15.75">
      <c r="D2" s="1"/>
      <c r="E2" s="24" t="s">
        <v>15</v>
      </c>
      <c r="F2" s="24"/>
      <c r="G2" s="24"/>
    </row>
    <row r="3" spans="1:9" ht="15.75">
      <c r="D3" s="1"/>
      <c r="E3" s="24" t="s">
        <v>23</v>
      </c>
      <c r="F3" s="24"/>
      <c r="G3" s="24"/>
    </row>
    <row r="4" spans="1:9" ht="15.75">
      <c r="D4" s="1"/>
      <c r="E4" s="24" t="s">
        <v>24</v>
      </c>
      <c r="F4" s="24"/>
      <c r="G4" s="24"/>
    </row>
    <row r="5" spans="1:9" ht="33.75" customHeight="1">
      <c r="D5" s="25" t="s">
        <v>16</v>
      </c>
      <c r="E5" s="25"/>
      <c r="F5" s="25"/>
      <c r="G5" s="25"/>
    </row>
    <row r="6" spans="1:9" ht="59.25" customHeight="1">
      <c r="A6" s="26" t="s">
        <v>12</v>
      </c>
      <c r="B6" s="26"/>
      <c r="C6" s="26"/>
      <c r="D6" s="26"/>
      <c r="E6" s="26"/>
      <c r="F6" s="26"/>
      <c r="G6" s="26"/>
    </row>
    <row r="7" spans="1:9" ht="18" customHeight="1">
      <c r="A7" s="6"/>
      <c r="B7" s="6"/>
      <c r="C7" s="6"/>
      <c r="G7" s="14" t="s">
        <v>1</v>
      </c>
    </row>
    <row r="8" spans="1:9" ht="7.5" customHeight="1">
      <c r="A8" s="6"/>
      <c r="B8" s="6"/>
      <c r="C8" s="6"/>
      <c r="G8" s="14"/>
    </row>
    <row r="9" spans="1:9" ht="30" customHeight="1">
      <c r="A9" s="31" t="s">
        <v>9</v>
      </c>
      <c r="B9" s="29" t="s">
        <v>13</v>
      </c>
      <c r="C9" s="27" t="s">
        <v>5</v>
      </c>
      <c r="D9" s="28"/>
      <c r="E9" s="29" t="s">
        <v>14</v>
      </c>
      <c r="F9" s="27" t="s">
        <v>10</v>
      </c>
      <c r="G9" s="28"/>
    </row>
    <row r="10" spans="1:9" ht="60" customHeight="1">
      <c r="A10" s="32"/>
      <c r="B10" s="30"/>
      <c r="C10" s="15" t="s">
        <v>7</v>
      </c>
      <c r="D10" s="15" t="s">
        <v>6</v>
      </c>
      <c r="E10" s="30"/>
      <c r="F10" s="15" t="s">
        <v>8</v>
      </c>
      <c r="G10" s="15" t="s">
        <v>6</v>
      </c>
    </row>
    <row r="11" spans="1:9" ht="48.75" customHeight="1">
      <c r="A11" s="17" t="s">
        <v>0</v>
      </c>
      <c r="B11" s="12">
        <f>C11+D11</f>
        <v>394229.2</v>
      </c>
      <c r="C11" s="2">
        <f>C12+C18</f>
        <v>180000</v>
      </c>
      <c r="D11" s="2">
        <f>D12+D18</f>
        <v>214229.2</v>
      </c>
      <c r="E11" s="12">
        <f>F11+G11</f>
        <v>225000</v>
      </c>
      <c r="F11" s="2"/>
      <c r="G11" s="2">
        <f>G12+G18</f>
        <v>225000</v>
      </c>
      <c r="I11" s="4"/>
    </row>
    <row r="12" spans="1:9" s="7" customFormat="1" ht="90" customHeight="1">
      <c r="A12" s="16" t="s">
        <v>11</v>
      </c>
      <c r="B12" s="8">
        <f>B13</f>
        <v>219229.2</v>
      </c>
      <c r="C12" s="8">
        <f>C13</f>
        <v>180000</v>
      </c>
      <c r="D12" s="8">
        <f>D13</f>
        <v>39229.199999999997</v>
      </c>
      <c r="E12" s="8">
        <f t="shared" ref="E12:G12" si="0">E13</f>
        <v>50000</v>
      </c>
      <c r="F12" s="8"/>
      <c r="G12" s="8">
        <f t="shared" si="0"/>
        <v>50000</v>
      </c>
    </row>
    <row r="13" spans="1:9" s="7" customFormat="1" ht="49.5">
      <c r="A13" s="3" t="s">
        <v>3</v>
      </c>
      <c r="B13" s="12">
        <f t="shared" ref="B13" si="1">C13+D13</f>
        <v>219229.2</v>
      </c>
      <c r="C13" s="8">
        <f>C14+C16</f>
        <v>180000</v>
      </c>
      <c r="D13" s="8">
        <f>D14+D16</f>
        <v>39229.199999999997</v>
      </c>
      <c r="E13" s="8">
        <f>E16</f>
        <v>50000</v>
      </c>
      <c r="F13" s="8"/>
      <c r="G13" s="8">
        <f>G16</f>
        <v>50000</v>
      </c>
    </row>
    <row r="14" spans="1:9" s="7" customFormat="1" ht="16.5">
      <c r="A14" s="22" t="s">
        <v>20</v>
      </c>
      <c r="B14" s="12">
        <f t="shared" ref="B14:B16" si="2">C14+D14</f>
        <v>200000</v>
      </c>
      <c r="C14" s="8">
        <f>C15</f>
        <v>180000</v>
      </c>
      <c r="D14" s="8">
        <f>D15</f>
        <v>20000</v>
      </c>
      <c r="E14" s="8"/>
      <c r="F14" s="8"/>
      <c r="G14" s="8"/>
    </row>
    <row r="15" spans="1:9" s="7" customFormat="1" ht="31.5">
      <c r="A15" s="23" t="s">
        <v>21</v>
      </c>
      <c r="B15" s="10">
        <f>C15+D15</f>
        <v>200000</v>
      </c>
      <c r="C15" s="10">
        <v>180000</v>
      </c>
      <c r="D15" s="10">
        <v>20000</v>
      </c>
      <c r="E15" s="8"/>
      <c r="F15" s="8"/>
      <c r="G15" s="8"/>
    </row>
    <row r="16" spans="1:9" ht="15.75">
      <c r="A16" s="11" t="s">
        <v>2</v>
      </c>
      <c r="B16" s="12">
        <f t="shared" si="2"/>
        <v>19229.2</v>
      </c>
      <c r="C16" s="8"/>
      <c r="D16" s="8">
        <f>D17</f>
        <v>19229.2</v>
      </c>
      <c r="E16" s="12">
        <f t="shared" ref="E16" si="3">F16+G16</f>
        <v>50000</v>
      </c>
      <c r="F16" s="8"/>
      <c r="G16" s="8">
        <f>G17</f>
        <v>50000</v>
      </c>
    </row>
    <row r="17" spans="1:7" ht="34.5" customHeight="1">
      <c r="A17" s="9" t="s">
        <v>4</v>
      </c>
      <c r="B17" s="13">
        <f>D17</f>
        <v>19229.2</v>
      </c>
      <c r="C17" s="10"/>
      <c r="D17" s="10">
        <v>19229.2</v>
      </c>
      <c r="E17" s="13">
        <f>G17</f>
        <v>50000</v>
      </c>
      <c r="F17" s="10"/>
      <c r="G17" s="10">
        <v>50000</v>
      </c>
    </row>
    <row r="18" spans="1:7" ht="76.5">
      <c r="A18" s="19" t="s">
        <v>17</v>
      </c>
      <c r="B18" s="8">
        <f t="shared" ref="B18" si="4">C18+D18</f>
        <v>175000</v>
      </c>
      <c r="C18" s="8"/>
      <c r="D18" s="8">
        <f>D19</f>
        <v>175000</v>
      </c>
      <c r="E18" s="8">
        <f t="shared" ref="E18" si="5">F18+G18</f>
        <v>175000</v>
      </c>
      <c r="F18" s="8"/>
      <c r="G18" s="8">
        <f>G19</f>
        <v>175000</v>
      </c>
    </row>
    <row r="19" spans="1:7" ht="49.5">
      <c r="A19" s="3" t="s">
        <v>3</v>
      </c>
      <c r="B19" s="8">
        <f>C19+D19</f>
        <v>175000</v>
      </c>
      <c r="C19" s="8"/>
      <c r="D19" s="8">
        <f>D20</f>
        <v>175000</v>
      </c>
      <c r="E19" s="8">
        <f>F19+G19</f>
        <v>175000</v>
      </c>
      <c r="F19" s="8"/>
      <c r="G19" s="8">
        <f>G20</f>
        <v>175000</v>
      </c>
    </row>
    <row r="20" spans="1:7" ht="15.75">
      <c r="A20" s="20" t="s">
        <v>18</v>
      </c>
      <c r="B20" s="8">
        <f>C20+D20</f>
        <v>175000</v>
      </c>
      <c r="C20" s="8"/>
      <c r="D20" s="8">
        <f>D21</f>
        <v>175000</v>
      </c>
      <c r="E20" s="8">
        <f>F20+G20</f>
        <v>175000</v>
      </c>
      <c r="F20" s="8"/>
      <c r="G20" s="8">
        <f>G21</f>
        <v>175000</v>
      </c>
    </row>
    <row r="21" spans="1:7" ht="63">
      <c r="A21" s="9" t="s">
        <v>19</v>
      </c>
      <c r="B21" s="10">
        <f>C21+D21</f>
        <v>175000</v>
      </c>
      <c r="C21" s="21"/>
      <c r="D21" s="10">
        <v>175000</v>
      </c>
      <c r="E21" s="10">
        <f>F21+G21</f>
        <v>175000</v>
      </c>
      <c r="F21" s="21"/>
      <c r="G21" s="10">
        <v>175000</v>
      </c>
    </row>
  </sheetData>
  <mergeCells count="11">
    <mergeCell ref="F1:G1"/>
    <mergeCell ref="E2:G2"/>
    <mergeCell ref="D5:G5"/>
    <mergeCell ref="A6:G6"/>
    <mergeCell ref="C9:D9"/>
    <mergeCell ref="B9:B10"/>
    <mergeCell ref="E9:E10"/>
    <mergeCell ref="F9:G9"/>
    <mergeCell ref="A9:A10"/>
    <mergeCell ref="E3:G3"/>
    <mergeCell ref="E4:G4"/>
  </mergeCells>
  <pageMargins left="0.78740157480314965" right="0.39370078740157483" top="0.78740157480314965" bottom="0.78740157480314965" header="0.31496062992125984" footer="0.31496062992125984"/>
  <pageSetup paperSize="9" scale="70" firstPageNumber="542" orientation="portrait" useFirstPageNumber="1" r:id="rId1"/>
  <headerFooter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2025-2026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Горшкова Татьяна Борисовна</cp:lastModifiedBy>
  <cp:lastPrinted>2024-11-11T07:21:58Z</cp:lastPrinted>
  <dcterms:created xsi:type="dcterms:W3CDTF">2009-11-24T06:20:57Z</dcterms:created>
  <dcterms:modified xsi:type="dcterms:W3CDTF">2024-11-11T07:21:58Z</dcterms:modified>
</cp:coreProperties>
</file>